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/>
  <mc:AlternateContent xmlns:mc="http://schemas.openxmlformats.org/markup-compatibility/2006">
    <mc:Choice Requires="x15">
      <x15ac:absPath xmlns:x15ac="http://schemas.microsoft.com/office/spreadsheetml/2010/11/ac" url="D:\mom\집필\엑셀파포2019\초고\4장\실습\"/>
    </mc:Choice>
  </mc:AlternateContent>
  <xr:revisionPtr revIDLastSave="0" documentId="13_ncr:1_{20D92757-F54D-4CDF-BFFF-0AA4AB91A109}" xr6:coauthVersionLast="36" xr6:coauthVersionMax="36" xr10:uidLastSave="{00000000-0000-0000-0000-000000000000}"/>
  <bookViews>
    <workbookView xWindow="0" yWindow="0" windowWidth="11280" windowHeight="5205" xr2:uid="{00000000-000D-0000-FFFF-FFFF00000000}"/>
  </bookViews>
  <sheets>
    <sheet name="사원" sheetId="18" r:id="rId1"/>
    <sheet name="배송" sheetId="19" r:id="rId2"/>
    <sheet name="조견표" sheetId="14" r:id="rId3"/>
    <sheet name="재무" sheetId="20" r:id="rId4"/>
  </sheets>
  <externalReferences>
    <externalReference r:id="rId5"/>
  </externalReferences>
  <definedNames>
    <definedName name="검색범위">[1]배송!$C$2:$I$11</definedName>
    <definedName name="교육시수">[1]사원!$E$3:$E$13</definedName>
    <definedName name="배송번호목록">[1]배송!$C$2:$C$11</definedName>
    <definedName name="부서">[1]사원!$B$3:$B$13</definedName>
    <definedName name="영어점수">[1]사원!$D$3:$D$13</definedName>
    <definedName name="자격증">[1]사원!$C$3:$C$13</definedName>
    <definedName name="필드목록">[1]배송!$C$2:$I$2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8" l="1"/>
  <c r="D14" i="18"/>
</calcChain>
</file>

<file path=xl/sharedStrings.xml><?xml version="1.0" encoding="utf-8"?>
<sst xmlns="http://schemas.openxmlformats.org/spreadsheetml/2006/main" count="83" uniqueCount="62">
  <si>
    <t>적금 만기액</t>
    <phoneticPr fontId="1" type="noConversion"/>
  </si>
  <si>
    <t>대출 상환액</t>
    <phoneticPr fontId="1" type="noConversion"/>
  </si>
  <si>
    <t>부서</t>
    <phoneticPr fontId="1" type="noConversion"/>
  </si>
  <si>
    <t>자격증</t>
    <phoneticPr fontId="1" type="noConversion"/>
  </si>
  <si>
    <t>영어점수</t>
    <phoneticPr fontId="1" type="noConversion"/>
  </si>
  <si>
    <t>교육시수</t>
    <phoneticPr fontId="1" type="noConversion"/>
  </si>
  <si>
    <t>개발부</t>
    <phoneticPr fontId="1" type="noConversion"/>
  </si>
  <si>
    <t>영업부</t>
    <phoneticPr fontId="1" type="noConversion"/>
  </si>
  <si>
    <t>워드프로세서</t>
    <phoneticPr fontId="1" type="noConversion"/>
  </si>
  <si>
    <t>관리부</t>
    <phoneticPr fontId="1" type="noConversion"/>
  </si>
  <si>
    <t>정보처리기사</t>
    <phoneticPr fontId="1" type="noConversion"/>
  </si>
  <si>
    <t>전산회계</t>
    <phoneticPr fontId="1" type="noConversion"/>
  </si>
  <si>
    <t>영어점수가 80 이상인 사원 수</t>
    <phoneticPr fontId="1" type="noConversion"/>
  </si>
  <si>
    <t>영업부에서 영어점수가 80 미만인 사원 수</t>
    <phoneticPr fontId="1" type="noConversion"/>
  </si>
  <si>
    <t>관리부 또는 영업부 사원의 수</t>
    <phoneticPr fontId="1" type="noConversion"/>
  </si>
  <si>
    <t>영어점수가 80에서 90 사이인 사원 수</t>
    <phoneticPr fontId="1" type="noConversion"/>
  </si>
  <si>
    <t>자격증이 없는 사원의 교육시수 합계</t>
    <phoneticPr fontId="1" type="noConversion"/>
  </si>
  <si>
    <t>10시간 이상 교육받은 사원의 교육시수 합계</t>
    <phoneticPr fontId="1" type="noConversion"/>
  </si>
  <si>
    <t>영업부 사원의 영어점수 평균</t>
    <phoneticPr fontId="1" type="noConversion"/>
  </si>
  <si>
    <t>상품 배송 정보</t>
    <phoneticPr fontId="1" type="noConversion"/>
  </si>
  <si>
    <t>품목표</t>
    <phoneticPr fontId="1" type="noConversion"/>
  </si>
  <si>
    <t>상품코드</t>
    <phoneticPr fontId="1" type="noConversion"/>
  </si>
  <si>
    <t>상품명</t>
    <phoneticPr fontId="1" type="noConversion"/>
  </si>
  <si>
    <t>무게</t>
    <phoneticPr fontId="1" type="noConversion"/>
  </si>
  <si>
    <t>배송비</t>
    <phoneticPr fontId="1" type="noConversion"/>
  </si>
  <si>
    <t>단가</t>
    <phoneticPr fontId="1" type="noConversion"/>
  </si>
  <si>
    <t>사은품</t>
    <phoneticPr fontId="1" type="noConversion"/>
  </si>
  <si>
    <t>배송유형</t>
    <phoneticPr fontId="1" type="noConversion"/>
  </si>
  <si>
    <t>RAM</t>
    <phoneticPr fontId="1" type="noConversion"/>
  </si>
  <si>
    <t>마우스</t>
    <phoneticPr fontId="1" type="noConversion"/>
  </si>
  <si>
    <t>키보드</t>
    <phoneticPr fontId="1" type="noConversion"/>
  </si>
  <si>
    <t>외장하드</t>
    <phoneticPr fontId="1" type="noConversion"/>
  </si>
  <si>
    <t>배송요금표</t>
    <phoneticPr fontId="1" type="noConversion"/>
  </si>
  <si>
    <t>단가표</t>
    <phoneticPr fontId="1" type="noConversion"/>
  </si>
  <si>
    <t>필기구</t>
    <phoneticPr fontId="1" type="noConversion"/>
  </si>
  <si>
    <t>머그컵</t>
    <phoneticPr fontId="1" type="noConversion"/>
  </si>
  <si>
    <t>도서상품권</t>
    <phoneticPr fontId="1" type="noConversion"/>
  </si>
  <si>
    <t>납입액</t>
    <phoneticPr fontId="1" type="noConversion"/>
  </si>
  <si>
    <t>사원 교육 정보</t>
    <phoneticPr fontId="1" type="noConversion"/>
  </si>
  <si>
    <t>사번</t>
    <phoneticPr fontId="1" type="noConversion"/>
  </si>
  <si>
    <t>자격증 취득 사원 수</t>
    <phoneticPr fontId="1" type="noConversion"/>
  </si>
  <si>
    <t>영어시험 미응시 사원 수</t>
    <phoneticPr fontId="1" type="noConversion"/>
  </si>
  <si>
    <t>기사 자격증을 취득한 사원 수</t>
    <phoneticPr fontId="1" type="noConversion"/>
  </si>
  <si>
    <t>전기기사 1급</t>
    <phoneticPr fontId="1" type="noConversion"/>
  </si>
  <si>
    <t>영어점수가 평균 이상인 사원의 교육시수 평균</t>
    <phoneticPr fontId="1" type="noConversion"/>
  </si>
  <si>
    <t>전체 평균</t>
    <phoneticPr fontId="1" type="noConversion"/>
  </si>
  <si>
    <t>검색</t>
    <phoneticPr fontId="1" type="noConversion"/>
  </si>
  <si>
    <t>배송번호</t>
    <phoneticPr fontId="1" type="noConversion"/>
  </si>
  <si>
    <t>납입기간</t>
    <phoneticPr fontId="1" type="noConversion"/>
  </si>
  <si>
    <t>10시간 이상 교육받은 개발부 교육시수 합계</t>
    <phoneticPr fontId="1" type="noConversion"/>
  </si>
  <si>
    <t>10시간 이상 교육받은 영업부 영어점수 평균</t>
    <phoneticPr fontId="1" type="noConversion"/>
  </si>
  <si>
    <t xml:space="preserve">분석 항목 </t>
    <phoneticPr fontId="1" type="noConversion"/>
  </si>
  <si>
    <t>결과</t>
    <phoneticPr fontId="1" type="noConversion"/>
  </si>
  <si>
    <t>순번</t>
    <phoneticPr fontId="1" type="noConversion"/>
  </si>
  <si>
    <t>배송번호 :</t>
    <phoneticPr fontId="1" type="noConversion"/>
  </si>
  <si>
    <t>영화할인권</t>
    <phoneticPr fontId="1" type="noConversion"/>
  </si>
  <si>
    <t>대출원금</t>
    <phoneticPr fontId="1" type="noConversion"/>
  </si>
  <si>
    <t>적금 정보</t>
    <phoneticPr fontId="1" type="noConversion"/>
  </si>
  <si>
    <t>대출 정보</t>
    <phoneticPr fontId="1" type="noConversion"/>
  </si>
  <si>
    <t>상환기간</t>
    <phoneticPr fontId="1" type="noConversion"/>
  </si>
  <si>
    <t>연이율</t>
    <phoneticPr fontId="1" type="noConversion"/>
  </si>
  <si>
    <t>대출이율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</si>
</sst>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₩&quot;#,##0;[Red]\-&quot;₩&quot;#,##0"/>
    <numFmt numFmtId="176" formatCode="General\ &quot;점&quot;"/>
    <numFmt numFmtId="177" formatCode="??0\ &quot;시간&quot;"/>
    <numFmt numFmtId="178" formatCode="&quot;₩&quot;#,##0_);[Red]\(&quot;₩&quot;#,##0\)"/>
    <numFmt numFmtId="179" formatCode="#,##0&quot;g&quot;"/>
    <numFmt numFmtId="180" formatCode="0.0%"/>
    <numFmt numFmtId="181" formatCode="General&quot;개월&quot;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Fill="1" applyBorder="1">
      <alignment vertical="center"/>
    </xf>
    <xf numFmtId="179" fontId="0" fillId="0" borderId="1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80" fontId="0" fillId="0" borderId="1" xfId="0" applyNumberFormat="1" applyFill="1" applyBorder="1" applyAlignment="1">
      <alignment horizontal="right" vertical="center"/>
    </xf>
    <xf numFmtId="10" fontId="0" fillId="0" borderId="0" xfId="0" applyNumberFormat="1" applyFill="1" applyBorder="1" applyAlignment="1">
      <alignment horizontal="center" vertical="center"/>
    </xf>
    <xf numFmtId="6" fontId="0" fillId="0" borderId="1" xfId="0" applyNumberFormat="1" applyFill="1" applyBorder="1" applyAlignment="1">
      <alignment horizontal="center" vertical="center"/>
    </xf>
    <xf numFmtId="180" fontId="0" fillId="2" borderId="1" xfId="0" applyNumberFormat="1" applyFill="1" applyBorder="1" applyAlignment="1">
      <alignment horizontal="center" vertical="center"/>
    </xf>
    <xf numFmtId="181" fontId="0" fillId="0" borderId="1" xfId="0" applyNumberFormat="1" applyFill="1" applyBorder="1" applyAlignment="1">
      <alignment horizontal="right" vertical="center"/>
    </xf>
    <xf numFmtId="181" fontId="0" fillId="0" borderId="0" xfId="0" applyNumberFormat="1" applyFill="1" applyBorder="1" applyAlignment="1">
      <alignment horizontal="center" vertical="center"/>
    </xf>
    <xf numFmtId="178" fontId="0" fillId="0" borderId="0" xfId="0" applyNumberFormat="1" applyFill="1" applyBorder="1" applyAlignment="1">
      <alignment horizontal="center" vertical="center"/>
    </xf>
    <xf numFmtId="0" fontId="0" fillId="0" borderId="0" xfId="0" applyFill="1">
      <alignment vertical="center"/>
    </xf>
    <xf numFmtId="178" fontId="0" fillId="0" borderId="1" xfId="0" applyNumberFormat="1" applyFill="1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2" fillId="0" borderId="0" xfId="0" applyFont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177" fontId="0" fillId="0" borderId="0" xfId="0" applyNumberFormat="1" applyBorder="1" applyAlignment="1">
      <alignment horizontal="center" vertical="center"/>
    </xf>
    <xf numFmtId="177" fontId="0" fillId="2" borderId="0" xfId="0" applyNumberForma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&#51109;_&#49892;&#4984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원"/>
      <sheetName val="배송"/>
      <sheetName val="조견표"/>
      <sheetName val="재무"/>
    </sheetNames>
    <sheetDataSet>
      <sheetData sheetId="0">
        <row r="3">
          <cell r="B3" t="str">
            <v>개발부</v>
          </cell>
          <cell r="D3">
            <v>75</v>
          </cell>
          <cell r="E3">
            <v>12</v>
          </cell>
        </row>
        <row r="4">
          <cell r="B4" t="str">
            <v>영업부</v>
          </cell>
          <cell r="C4" t="str">
            <v>워드프로세서</v>
          </cell>
          <cell r="D4">
            <v>79</v>
          </cell>
          <cell r="E4">
            <v>15</v>
          </cell>
        </row>
        <row r="5">
          <cell r="B5" t="str">
            <v>관리부</v>
          </cell>
          <cell r="E5">
            <v>10</v>
          </cell>
        </row>
        <row r="6">
          <cell r="B6" t="str">
            <v>영업부</v>
          </cell>
          <cell r="D6">
            <v>92</v>
          </cell>
          <cell r="E6">
            <v>8</v>
          </cell>
        </row>
        <row r="7">
          <cell r="B7" t="str">
            <v>개발부</v>
          </cell>
          <cell r="C7" t="str">
            <v>정보처리기사</v>
          </cell>
          <cell r="E7">
            <v>5</v>
          </cell>
        </row>
        <row r="8">
          <cell r="B8" t="str">
            <v>개발부</v>
          </cell>
          <cell r="D8">
            <v>73</v>
          </cell>
          <cell r="E8">
            <v>10</v>
          </cell>
        </row>
        <row r="9">
          <cell r="B9" t="str">
            <v>관리부</v>
          </cell>
          <cell r="C9" t="str">
            <v>전산회계</v>
          </cell>
          <cell r="D9">
            <v>78</v>
          </cell>
          <cell r="E9">
            <v>16</v>
          </cell>
        </row>
        <row r="10">
          <cell r="B10" t="str">
            <v>영업부</v>
          </cell>
          <cell r="D10">
            <v>82</v>
          </cell>
          <cell r="E10">
            <v>8</v>
          </cell>
        </row>
        <row r="11">
          <cell r="B11" t="str">
            <v>영업부</v>
          </cell>
          <cell r="D11">
            <v>95</v>
          </cell>
          <cell r="E11">
            <v>14</v>
          </cell>
        </row>
        <row r="12">
          <cell r="B12" t="str">
            <v>개발부</v>
          </cell>
          <cell r="C12" t="str">
            <v>정보처리기사</v>
          </cell>
          <cell r="D12">
            <v>90</v>
          </cell>
          <cell r="E12">
            <v>12</v>
          </cell>
        </row>
        <row r="13">
          <cell r="B13" t="str">
            <v>관리부</v>
          </cell>
          <cell r="C13" t="str">
            <v>전기기사 1급</v>
          </cell>
          <cell r="E13">
            <v>20</v>
          </cell>
        </row>
      </sheetData>
      <sheetData sheetId="1">
        <row r="2">
          <cell r="C2" t="str">
            <v>배송번호</v>
          </cell>
          <cell r="D2" t="str">
            <v>상품명</v>
          </cell>
          <cell r="E2" t="str">
            <v>무게</v>
          </cell>
          <cell r="F2" t="str">
            <v>배송비</v>
          </cell>
          <cell r="G2" t="str">
            <v>단가</v>
          </cell>
          <cell r="H2" t="str">
            <v>사은품</v>
          </cell>
          <cell r="I2" t="str">
            <v>배송유형</v>
          </cell>
        </row>
        <row r="3">
          <cell r="C3">
            <v>3976</v>
          </cell>
          <cell r="D3" t="str">
            <v>RAM</v>
          </cell>
          <cell r="E3">
            <v>25</v>
          </cell>
          <cell r="F3">
            <v>2600</v>
          </cell>
          <cell r="G3">
            <v>65000</v>
          </cell>
          <cell r="H3" t="str">
            <v>머그컵</v>
          </cell>
          <cell r="I3" t="str">
            <v>일반</v>
          </cell>
        </row>
        <row r="4">
          <cell r="C4">
            <v>3977</v>
          </cell>
          <cell r="D4" t="str">
            <v>마우스</v>
          </cell>
          <cell r="E4">
            <v>120</v>
          </cell>
          <cell r="F4">
            <v>2600</v>
          </cell>
          <cell r="G4">
            <v>17500</v>
          </cell>
          <cell r="H4" t="str">
            <v>필기구</v>
          </cell>
          <cell r="I4" t="str">
            <v>일반</v>
          </cell>
        </row>
        <row r="5">
          <cell r="C5">
            <v>3978</v>
          </cell>
          <cell r="D5" t="str">
            <v>RAM</v>
          </cell>
          <cell r="E5">
            <v>25</v>
          </cell>
          <cell r="F5">
            <v>2600</v>
          </cell>
          <cell r="G5">
            <v>65000</v>
          </cell>
          <cell r="H5" t="str">
            <v>머그컵</v>
          </cell>
          <cell r="I5" t="str">
            <v>일반</v>
          </cell>
        </row>
        <row r="6">
          <cell r="C6">
            <v>3979</v>
          </cell>
          <cell r="D6" t="str">
            <v>키보드</v>
          </cell>
          <cell r="E6">
            <v>870</v>
          </cell>
          <cell r="F6">
            <v>3700</v>
          </cell>
          <cell r="G6">
            <v>45000</v>
          </cell>
          <cell r="H6" t="str">
            <v>머그컵</v>
          </cell>
          <cell r="I6" t="str">
            <v>일반</v>
          </cell>
        </row>
        <row r="7">
          <cell r="C7">
            <v>3981</v>
          </cell>
          <cell r="D7" t="str">
            <v>키보드</v>
          </cell>
          <cell r="E7">
            <v>870</v>
          </cell>
          <cell r="F7">
            <v>3700</v>
          </cell>
          <cell r="G7">
            <v>45000</v>
          </cell>
          <cell r="H7" t="str">
            <v>머그컵</v>
          </cell>
          <cell r="I7" t="str">
            <v>일반</v>
          </cell>
        </row>
        <row r="8">
          <cell r="C8">
            <v>3982</v>
          </cell>
          <cell r="D8" t="str">
            <v>외장하드</v>
          </cell>
          <cell r="E8">
            <v>320</v>
          </cell>
          <cell r="F8">
            <v>2600</v>
          </cell>
          <cell r="G8">
            <v>139000</v>
          </cell>
          <cell r="H8" t="str">
            <v>도서상품권</v>
          </cell>
          <cell r="I8" t="str">
            <v>특송</v>
          </cell>
        </row>
        <row r="9">
          <cell r="C9">
            <v>3983</v>
          </cell>
          <cell r="D9" t="str">
            <v>RAM</v>
          </cell>
          <cell r="E9">
            <v>25</v>
          </cell>
          <cell r="F9">
            <v>2600</v>
          </cell>
          <cell r="G9">
            <v>65000</v>
          </cell>
          <cell r="H9" t="str">
            <v>머그컵</v>
          </cell>
          <cell r="I9" t="str">
            <v>일반</v>
          </cell>
        </row>
        <row r="10">
          <cell r="C10">
            <v>3984</v>
          </cell>
          <cell r="D10" t="str">
            <v>마우스</v>
          </cell>
          <cell r="E10">
            <v>120</v>
          </cell>
          <cell r="F10">
            <v>2600</v>
          </cell>
          <cell r="G10">
            <v>17500</v>
          </cell>
          <cell r="H10" t="str">
            <v>필기구</v>
          </cell>
          <cell r="I10" t="str">
            <v>일반</v>
          </cell>
        </row>
        <row r="11">
          <cell r="C11">
            <v>3985</v>
          </cell>
          <cell r="D11" t="str">
            <v>외장하드</v>
          </cell>
          <cell r="E11">
            <v>320</v>
          </cell>
          <cell r="F11">
            <v>2600</v>
          </cell>
          <cell r="G11">
            <v>139000</v>
          </cell>
          <cell r="H11" t="str">
            <v>도서상품권</v>
          </cell>
          <cell r="I11" t="str">
            <v>특송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22DD9-368D-4267-AB7A-780315B60BA4}">
  <dimension ref="A1:H14"/>
  <sheetViews>
    <sheetView tabSelected="1" zoomScaleNormal="100" workbookViewId="0">
      <selection activeCell="I7" sqref="I7"/>
    </sheetView>
  </sheetViews>
  <sheetFormatPr defaultRowHeight="16.5" x14ac:dyDescent="0.3"/>
  <cols>
    <col min="1" max="1" width="5.25" customWidth="1"/>
    <col min="2" max="2" width="7.375" customWidth="1"/>
    <col min="3" max="3" width="12.5" customWidth="1"/>
    <col min="4" max="5" width="8.625" customWidth="1"/>
    <col min="6" max="6" width="1.25" customWidth="1"/>
    <col min="7" max="7" width="40" customWidth="1"/>
    <col min="8" max="8" width="14.75" customWidth="1"/>
  </cols>
  <sheetData>
    <row r="1" spans="1:8" ht="18" customHeight="1" x14ac:dyDescent="0.3">
      <c r="A1" s="38" t="s">
        <v>38</v>
      </c>
      <c r="B1" s="38"/>
      <c r="C1" s="38"/>
      <c r="D1" s="38"/>
      <c r="E1" s="38"/>
      <c r="F1" s="29"/>
      <c r="G1" s="35" t="s">
        <v>51</v>
      </c>
      <c r="H1" s="36" t="s">
        <v>52</v>
      </c>
    </row>
    <row r="2" spans="1:8" x14ac:dyDescent="0.3">
      <c r="A2" s="1" t="s">
        <v>39</v>
      </c>
      <c r="B2" s="1" t="s">
        <v>2</v>
      </c>
      <c r="C2" s="1" t="s">
        <v>3</v>
      </c>
      <c r="D2" s="1" t="s">
        <v>4</v>
      </c>
      <c r="E2" s="1" t="s">
        <v>5</v>
      </c>
      <c r="F2" s="30"/>
      <c r="G2" s="31" t="s">
        <v>40</v>
      </c>
      <c r="H2" s="8"/>
    </row>
    <row r="3" spans="1:8" x14ac:dyDescent="0.3">
      <c r="A3" s="2">
        <v>6010</v>
      </c>
      <c r="B3" s="2" t="s">
        <v>6</v>
      </c>
      <c r="C3" s="2"/>
      <c r="D3" s="3">
        <v>75</v>
      </c>
      <c r="E3" s="9">
        <v>12</v>
      </c>
      <c r="F3" s="32"/>
      <c r="G3" s="31" t="s">
        <v>41</v>
      </c>
      <c r="H3" s="8"/>
    </row>
    <row r="4" spans="1:8" x14ac:dyDescent="0.3">
      <c r="A4" s="2">
        <v>7213</v>
      </c>
      <c r="B4" s="2" t="s">
        <v>7</v>
      </c>
      <c r="C4" s="2" t="s">
        <v>8</v>
      </c>
      <c r="D4" s="3">
        <v>79</v>
      </c>
      <c r="E4" s="9">
        <v>15</v>
      </c>
      <c r="F4" s="32"/>
      <c r="G4" s="31" t="s">
        <v>12</v>
      </c>
      <c r="H4" s="8"/>
    </row>
    <row r="5" spans="1:8" x14ac:dyDescent="0.3">
      <c r="A5" s="2">
        <v>1513</v>
      </c>
      <c r="B5" s="2" t="s">
        <v>9</v>
      </c>
      <c r="C5" s="2"/>
      <c r="D5" s="3"/>
      <c r="E5" s="9">
        <v>10</v>
      </c>
      <c r="F5" s="32"/>
      <c r="G5" s="31" t="s">
        <v>42</v>
      </c>
      <c r="H5" s="8"/>
    </row>
    <row r="6" spans="1:8" x14ac:dyDescent="0.3">
      <c r="A6" s="2">
        <v>2014</v>
      </c>
      <c r="B6" s="2" t="s">
        <v>7</v>
      </c>
      <c r="C6" s="2"/>
      <c r="D6" s="3">
        <v>92</v>
      </c>
      <c r="E6" s="9">
        <v>8</v>
      </c>
      <c r="F6" s="32"/>
      <c r="G6" s="31" t="s">
        <v>14</v>
      </c>
      <c r="H6" s="8"/>
    </row>
    <row r="7" spans="1:8" x14ac:dyDescent="0.3">
      <c r="A7" s="2">
        <v>2145</v>
      </c>
      <c r="B7" s="2" t="s">
        <v>6</v>
      </c>
      <c r="C7" s="2" t="s">
        <v>10</v>
      </c>
      <c r="D7" s="3"/>
      <c r="E7" s="9">
        <v>5</v>
      </c>
      <c r="F7" s="32"/>
      <c r="G7" s="31" t="s">
        <v>15</v>
      </c>
      <c r="H7" s="8"/>
    </row>
    <row r="8" spans="1:8" x14ac:dyDescent="0.3">
      <c r="A8" s="2">
        <v>1615</v>
      </c>
      <c r="B8" s="2" t="s">
        <v>6</v>
      </c>
      <c r="C8" s="2"/>
      <c r="D8" s="3">
        <v>73</v>
      </c>
      <c r="E8" s="9">
        <v>10</v>
      </c>
      <c r="F8" s="32"/>
      <c r="G8" s="31" t="s">
        <v>13</v>
      </c>
      <c r="H8" s="8"/>
    </row>
    <row r="9" spans="1:8" x14ac:dyDescent="0.3">
      <c r="A9" s="2">
        <v>2118</v>
      </c>
      <c r="B9" s="2" t="s">
        <v>9</v>
      </c>
      <c r="C9" s="2" t="s">
        <v>11</v>
      </c>
      <c r="D9" s="3">
        <v>78</v>
      </c>
      <c r="E9" s="9">
        <v>16</v>
      </c>
      <c r="F9" s="32"/>
      <c r="G9" s="31" t="s">
        <v>16</v>
      </c>
      <c r="H9" s="8"/>
    </row>
    <row r="10" spans="1:8" x14ac:dyDescent="0.3">
      <c r="A10" s="2">
        <v>2031</v>
      </c>
      <c r="B10" s="2" t="s">
        <v>7</v>
      </c>
      <c r="C10" s="2"/>
      <c r="D10" s="3">
        <v>82</v>
      </c>
      <c r="E10" s="9">
        <v>8</v>
      </c>
      <c r="F10" s="32"/>
      <c r="G10" s="31" t="s">
        <v>17</v>
      </c>
      <c r="H10" s="8"/>
    </row>
    <row r="11" spans="1:8" x14ac:dyDescent="0.3">
      <c r="A11" s="2">
        <v>1546</v>
      </c>
      <c r="B11" s="2" t="s">
        <v>7</v>
      </c>
      <c r="C11" s="2"/>
      <c r="D11" s="3">
        <v>95</v>
      </c>
      <c r="E11" s="9">
        <v>14</v>
      </c>
      <c r="F11" s="32"/>
      <c r="G11" s="31" t="s">
        <v>49</v>
      </c>
      <c r="H11" s="8"/>
    </row>
    <row r="12" spans="1:8" x14ac:dyDescent="0.3">
      <c r="A12" s="2">
        <v>1842</v>
      </c>
      <c r="B12" s="2" t="s">
        <v>6</v>
      </c>
      <c r="C12" s="2" t="s">
        <v>10</v>
      </c>
      <c r="D12" s="3">
        <v>90</v>
      </c>
      <c r="E12" s="9">
        <v>12</v>
      </c>
      <c r="F12" s="32"/>
      <c r="G12" s="31" t="s">
        <v>18</v>
      </c>
      <c r="H12" s="8"/>
    </row>
    <row r="13" spans="1:8" x14ac:dyDescent="0.3">
      <c r="A13" s="2">
        <v>1714</v>
      </c>
      <c r="B13" s="2" t="s">
        <v>9</v>
      </c>
      <c r="C13" s="2" t="s">
        <v>43</v>
      </c>
      <c r="D13" s="3"/>
      <c r="E13" s="9">
        <v>20</v>
      </c>
      <c r="F13" s="32"/>
      <c r="G13" s="31" t="s">
        <v>44</v>
      </c>
      <c r="H13" s="10"/>
    </row>
    <row r="14" spans="1:8" x14ac:dyDescent="0.3">
      <c r="A14" s="39" t="s">
        <v>45</v>
      </c>
      <c r="B14" s="40"/>
      <c r="C14" s="41"/>
      <c r="D14" s="11">
        <f>AVERAGE(D3:D13)</f>
        <v>83</v>
      </c>
      <c r="E14" s="12">
        <f>AVERAGE(E3:E13)</f>
        <v>11.818181818181818</v>
      </c>
      <c r="F14" s="33"/>
      <c r="G14" s="31" t="s">
        <v>50</v>
      </c>
      <c r="H14" s="10"/>
    </row>
  </sheetData>
  <mergeCells count="2">
    <mergeCell ref="A1:E1"/>
    <mergeCell ref="A14:C14"/>
  </mergeCells>
  <phoneticPr fontId="1" type="noConversion"/>
  <pageMargins left="0.7" right="0.7" top="0.75" bottom="0.75" header="0.3" footer="0.3"/>
  <pageSetup paperSize="9" orientation="portrait" horizontalDpi="4294967293" verticalDpi="15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1BCC3-7B90-45A4-8A3B-5E5DD541F088}">
  <dimension ref="A1:L13"/>
  <sheetViews>
    <sheetView workbookViewId="0">
      <selection activeCell="K4" sqref="K4:L4"/>
    </sheetView>
  </sheetViews>
  <sheetFormatPr defaultRowHeight="16.5" x14ac:dyDescent="0.3"/>
  <cols>
    <col min="1" max="1" width="6.375" style="14" customWidth="1"/>
    <col min="2" max="3" width="8.5" customWidth="1"/>
    <col min="4" max="9" width="9.875" customWidth="1"/>
    <col min="10" max="10" width="2.375" customWidth="1"/>
    <col min="11" max="11" width="11.625" customWidth="1"/>
    <col min="12" max="12" width="11.5" customWidth="1"/>
    <col min="13" max="13" width="6.75" customWidth="1"/>
    <col min="14" max="14" width="7.875" customWidth="1"/>
    <col min="15" max="15" width="8.25" customWidth="1"/>
  </cols>
  <sheetData>
    <row r="1" spans="1:12" ht="23.25" customHeight="1" x14ac:dyDescent="0.3">
      <c r="A1" s="42" t="s">
        <v>19</v>
      </c>
      <c r="B1" s="42"/>
      <c r="C1" s="42"/>
      <c r="D1" s="42"/>
      <c r="E1" s="42"/>
      <c r="F1" s="42"/>
      <c r="G1" s="42"/>
      <c r="H1" s="42"/>
      <c r="I1" s="42"/>
      <c r="K1" s="42" t="s">
        <v>46</v>
      </c>
      <c r="L1" s="42"/>
    </row>
    <row r="2" spans="1:12" x14ac:dyDescent="0.3">
      <c r="A2" s="4" t="s">
        <v>53</v>
      </c>
      <c r="B2" s="4" t="s">
        <v>21</v>
      </c>
      <c r="C2" s="4" t="s">
        <v>47</v>
      </c>
      <c r="D2" s="4" t="s">
        <v>22</v>
      </c>
      <c r="E2" s="4" t="s">
        <v>23</v>
      </c>
      <c r="F2" s="4" t="s">
        <v>24</v>
      </c>
      <c r="G2" s="4" t="s">
        <v>25</v>
      </c>
      <c r="H2" s="4" t="s">
        <v>26</v>
      </c>
      <c r="I2" s="4" t="s">
        <v>27</v>
      </c>
      <c r="K2" s="34" t="s">
        <v>54</v>
      </c>
      <c r="L2" s="37"/>
    </row>
    <row r="3" spans="1:12" x14ac:dyDescent="0.3">
      <c r="A3" s="2"/>
      <c r="B3" s="2">
        <v>1001</v>
      </c>
      <c r="C3" s="2">
        <v>3976</v>
      </c>
      <c r="D3" s="5"/>
      <c r="E3" s="5"/>
      <c r="F3" s="5"/>
      <c r="G3" s="5"/>
      <c r="H3" s="5"/>
      <c r="I3" s="5"/>
      <c r="K3" s="4" t="s">
        <v>22</v>
      </c>
      <c r="L3" s="4" t="s">
        <v>24</v>
      </c>
    </row>
    <row r="4" spans="1:12" x14ac:dyDescent="0.3">
      <c r="A4" s="2"/>
      <c r="B4" s="2">
        <v>1010</v>
      </c>
      <c r="C4" s="2">
        <v>3977</v>
      </c>
      <c r="D4" s="5"/>
      <c r="E4" s="5"/>
      <c r="F4" s="5"/>
      <c r="G4" s="5"/>
      <c r="H4" s="5"/>
      <c r="I4" s="5"/>
      <c r="K4" s="2"/>
      <c r="L4" s="2"/>
    </row>
    <row r="5" spans="1:12" x14ac:dyDescent="0.3">
      <c r="A5" s="2"/>
      <c r="B5" s="2">
        <v>1001</v>
      </c>
      <c r="C5" s="2">
        <v>3978</v>
      </c>
      <c r="D5" s="5"/>
      <c r="E5" s="5"/>
      <c r="F5" s="5"/>
      <c r="G5" s="5"/>
      <c r="H5" s="5"/>
      <c r="I5" s="5"/>
    </row>
    <row r="6" spans="1:12" x14ac:dyDescent="0.3">
      <c r="A6" s="2"/>
      <c r="B6" s="2">
        <v>1011</v>
      </c>
      <c r="C6" s="2">
        <v>3979</v>
      </c>
      <c r="D6" s="5"/>
      <c r="E6" s="5"/>
      <c r="F6" s="5"/>
      <c r="G6" s="5"/>
      <c r="H6" s="5"/>
      <c r="I6" s="5"/>
    </row>
    <row r="7" spans="1:12" x14ac:dyDescent="0.3">
      <c r="A7" s="2"/>
      <c r="B7" s="2">
        <v>2010</v>
      </c>
      <c r="C7" s="2">
        <v>3980</v>
      </c>
      <c r="D7" s="5"/>
      <c r="E7" s="5"/>
      <c r="F7" s="5"/>
      <c r="G7" s="5"/>
      <c r="H7" s="5"/>
      <c r="I7" s="5"/>
    </row>
    <row r="8" spans="1:12" x14ac:dyDescent="0.3">
      <c r="A8" s="2"/>
      <c r="B8" s="2">
        <v>1011</v>
      </c>
      <c r="C8" s="2">
        <v>3981</v>
      </c>
      <c r="D8" s="5"/>
      <c r="E8" s="5"/>
      <c r="F8" s="5"/>
      <c r="G8" s="5"/>
      <c r="H8" s="5"/>
      <c r="I8" s="5"/>
    </row>
    <row r="9" spans="1:12" x14ac:dyDescent="0.3">
      <c r="A9" s="2"/>
      <c r="B9" s="2">
        <v>2010</v>
      </c>
      <c r="C9" s="2">
        <v>3982</v>
      </c>
      <c r="D9" s="5"/>
      <c r="E9" s="5"/>
      <c r="F9" s="5"/>
      <c r="G9" s="5"/>
      <c r="H9" s="5"/>
      <c r="I9" s="5"/>
    </row>
    <row r="10" spans="1:12" x14ac:dyDescent="0.3">
      <c r="A10" s="2"/>
      <c r="B10" s="2">
        <v>1001</v>
      </c>
      <c r="C10" s="2">
        <v>3983</v>
      </c>
      <c r="D10" s="5"/>
      <c r="E10" s="5"/>
      <c r="F10" s="5"/>
      <c r="G10" s="5"/>
      <c r="H10" s="5"/>
      <c r="I10" s="5"/>
    </row>
    <row r="11" spans="1:12" x14ac:dyDescent="0.3">
      <c r="A11" s="2"/>
      <c r="B11" s="2">
        <v>1010</v>
      </c>
      <c r="C11" s="2">
        <v>3984</v>
      </c>
      <c r="D11" s="5"/>
      <c r="E11" s="5"/>
      <c r="F11" s="5"/>
      <c r="G11" s="5"/>
      <c r="H11" s="5"/>
      <c r="I11" s="5"/>
    </row>
    <row r="12" spans="1:12" x14ac:dyDescent="0.3">
      <c r="A12" s="2"/>
      <c r="B12" s="2">
        <v>2010</v>
      </c>
      <c r="C12" s="2">
        <v>3985</v>
      </c>
      <c r="D12" s="5"/>
      <c r="E12" s="5"/>
      <c r="F12" s="5"/>
      <c r="G12" s="5"/>
      <c r="H12" s="5"/>
      <c r="I12" s="5"/>
    </row>
    <row r="13" spans="1:12" x14ac:dyDescent="0.3">
      <c r="A13" s="7"/>
      <c r="B13" s="7"/>
      <c r="C13" s="7"/>
      <c r="D13" s="6"/>
      <c r="E13" s="15"/>
      <c r="F13" s="15"/>
      <c r="G13" s="6"/>
      <c r="H13" s="6"/>
    </row>
  </sheetData>
  <mergeCells count="2">
    <mergeCell ref="A1:I1"/>
    <mergeCell ref="K1:L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AD186-F256-4201-AFCE-B49FE7EC31F4}">
  <dimension ref="A1:L8"/>
  <sheetViews>
    <sheetView workbookViewId="0">
      <selection activeCell="D10" sqref="D10"/>
    </sheetView>
  </sheetViews>
  <sheetFormatPr defaultRowHeight="16.5" x14ac:dyDescent="0.3"/>
  <cols>
    <col min="1" max="1" width="8.125" style="14" customWidth="1"/>
    <col min="2" max="3" width="9" style="14" customWidth="1"/>
    <col min="4" max="4" width="4.375" style="14" customWidth="1"/>
    <col min="5" max="5" width="6.875" style="14" customWidth="1"/>
    <col min="6" max="6" width="9" style="14" customWidth="1"/>
    <col min="7" max="7" width="4.5" customWidth="1"/>
    <col min="8" max="8" width="8" customWidth="1"/>
    <col min="9" max="12" width="9.75" customWidth="1"/>
  </cols>
  <sheetData>
    <row r="1" spans="1:12" x14ac:dyDescent="0.3">
      <c r="A1" s="43" t="s">
        <v>20</v>
      </c>
      <c r="B1" s="43"/>
      <c r="C1" s="43"/>
      <c r="E1" s="44" t="s">
        <v>32</v>
      </c>
      <c r="F1" s="44"/>
      <c r="H1" s="45" t="s">
        <v>33</v>
      </c>
      <c r="I1" s="45"/>
      <c r="J1" s="45"/>
      <c r="K1" s="45"/>
      <c r="L1" s="45"/>
    </row>
    <row r="2" spans="1:12" x14ac:dyDescent="0.3">
      <c r="A2" s="1" t="s">
        <v>21</v>
      </c>
      <c r="B2" s="1" t="s">
        <v>22</v>
      </c>
      <c r="C2" s="1" t="s">
        <v>23</v>
      </c>
      <c r="E2" s="4" t="s">
        <v>23</v>
      </c>
      <c r="F2" s="4" t="s">
        <v>24</v>
      </c>
      <c r="H2" s="4" t="s">
        <v>21</v>
      </c>
      <c r="I2" s="2">
        <v>1001</v>
      </c>
      <c r="J2" s="2">
        <v>1010</v>
      </c>
      <c r="K2" s="2">
        <v>1011</v>
      </c>
      <c r="L2" s="2">
        <v>2010</v>
      </c>
    </row>
    <row r="3" spans="1:12" x14ac:dyDescent="0.3">
      <c r="A3" s="2">
        <v>1001</v>
      </c>
      <c r="B3" s="2" t="s">
        <v>28</v>
      </c>
      <c r="C3" s="16">
        <v>25</v>
      </c>
      <c r="E3" s="2">
        <v>0</v>
      </c>
      <c r="F3" s="13">
        <v>2600</v>
      </c>
      <c r="H3" s="4" t="s">
        <v>25</v>
      </c>
      <c r="I3" s="13">
        <v>65000</v>
      </c>
      <c r="J3" s="13">
        <v>17500</v>
      </c>
      <c r="K3" s="13">
        <v>45000</v>
      </c>
      <c r="L3" s="13">
        <v>139000</v>
      </c>
    </row>
    <row r="4" spans="1:12" x14ac:dyDescent="0.3">
      <c r="A4" s="2">
        <v>1010</v>
      </c>
      <c r="B4" s="2" t="s">
        <v>29</v>
      </c>
      <c r="C4" s="16">
        <v>120</v>
      </c>
      <c r="E4" s="2">
        <v>350</v>
      </c>
      <c r="F4" s="13">
        <v>2800</v>
      </c>
      <c r="H4" s="14"/>
      <c r="I4" s="14"/>
      <c r="J4" s="14"/>
      <c r="K4" s="14"/>
      <c r="L4" s="14"/>
    </row>
    <row r="5" spans="1:12" x14ac:dyDescent="0.3">
      <c r="A5" s="2">
        <v>1011</v>
      </c>
      <c r="B5" s="2" t="s">
        <v>30</v>
      </c>
      <c r="C5" s="16">
        <v>870</v>
      </c>
      <c r="E5" s="2">
        <v>500</v>
      </c>
      <c r="F5" s="13">
        <v>3100</v>
      </c>
      <c r="H5" s="46" t="s">
        <v>26</v>
      </c>
      <c r="I5" s="46"/>
      <c r="J5" s="46"/>
      <c r="K5" s="46"/>
      <c r="L5" s="46"/>
    </row>
    <row r="6" spans="1:12" x14ac:dyDescent="0.3">
      <c r="A6" s="2">
        <v>2010</v>
      </c>
      <c r="B6" s="2" t="s">
        <v>31</v>
      </c>
      <c r="C6" s="16">
        <v>320</v>
      </c>
      <c r="E6" s="2">
        <v>800</v>
      </c>
      <c r="F6" s="13">
        <v>3700</v>
      </c>
      <c r="H6" s="4" t="s">
        <v>25</v>
      </c>
      <c r="I6" s="13">
        <v>0</v>
      </c>
      <c r="J6" s="13">
        <v>30000</v>
      </c>
      <c r="K6" s="13">
        <v>80000</v>
      </c>
      <c r="L6" s="13">
        <v>120000</v>
      </c>
    </row>
    <row r="7" spans="1:12" x14ac:dyDescent="0.3">
      <c r="H7" s="4" t="s">
        <v>26</v>
      </c>
      <c r="I7" s="2" t="s">
        <v>34</v>
      </c>
      <c r="J7" s="2" t="s">
        <v>35</v>
      </c>
      <c r="K7" s="2" t="s">
        <v>55</v>
      </c>
      <c r="L7" s="2" t="s">
        <v>36</v>
      </c>
    </row>
    <row r="8" spans="1:12" x14ac:dyDescent="0.3">
      <c r="H8" s="14"/>
      <c r="I8" s="14"/>
      <c r="J8" s="14"/>
      <c r="K8" s="14"/>
      <c r="L8" s="14"/>
    </row>
  </sheetData>
  <mergeCells count="4">
    <mergeCell ref="A1:C1"/>
    <mergeCell ref="E1:F1"/>
    <mergeCell ref="H1:L1"/>
    <mergeCell ref="H5:L5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73A98-3087-43E3-A424-6071030E82FD}">
  <dimension ref="A1:E11"/>
  <sheetViews>
    <sheetView workbookViewId="0">
      <selection activeCell="G7" sqref="G7"/>
    </sheetView>
  </sheetViews>
  <sheetFormatPr defaultRowHeight="16.5" x14ac:dyDescent="0.3"/>
  <cols>
    <col min="1" max="1" width="16.25" customWidth="1"/>
    <col min="2" max="2" width="12.5" customWidth="1"/>
    <col min="3" max="3" width="5.375" customWidth="1"/>
    <col min="4" max="4" width="17.875" bestFit="1" customWidth="1"/>
    <col min="5" max="5" width="17.625" customWidth="1"/>
  </cols>
  <sheetData>
    <row r="1" spans="1:5" ht="16.5" customHeight="1" x14ac:dyDescent="0.3">
      <c r="A1" s="47" t="s">
        <v>57</v>
      </c>
      <c r="B1" s="48"/>
      <c r="C1" s="17"/>
      <c r="D1" s="49"/>
      <c r="E1" s="17"/>
    </row>
    <row r="2" spans="1:5" x14ac:dyDescent="0.3">
      <c r="A2" s="1" t="s">
        <v>60</v>
      </c>
      <c r="B2" s="18"/>
      <c r="C2" s="19"/>
      <c r="D2" s="37" t="s">
        <v>0</v>
      </c>
      <c r="E2" s="20"/>
    </row>
    <row r="3" spans="1:5" s="25" customFormat="1" x14ac:dyDescent="0.3">
      <c r="A3" s="21" t="s">
        <v>48</v>
      </c>
      <c r="B3" s="22"/>
      <c r="C3" s="23"/>
      <c r="D3" s="24"/>
      <c r="E3" s="24"/>
    </row>
    <row r="4" spans="1:5" s="25" customFormat="1" x14ac:dyDescent="0.3">
      <c r="A4" s="21" t="s">
        <v>37</v>
      </c>
      <c r="B4" s="26"/>
      <c r="C4" s="24"/>
      <c r="D4" s="24"/>
      <c r="E4" s="24"/>
    </row>
    <row r="7" spans="1:5" ht="16.5" customHeight="1" x14ac:dyDescent="0.3">
      <c r="A7" s="47" t="s">
        <v>58</v>
      </c>
      <c r="B7" s="48"/>
      <c r="C7" s="17"/>
      <c r="D7" s="17"/>
      <c r="E7" s="17"/>
    </row>
    <row r="8" spans="1:5" x14ac:dyDescent="0.3">
      <c r="A8" s="1" t="s">
        <v>61</v>
      </c>
      <c r="B8" s="18"/>
      <c r="C8" s="27"/>
      <c r="D8" s="37" t="s">
        <v>1</v>
      </c>
      <c r="E8" s="20"/>
    </row>
    <row r="9" spans="1:5" s="25" customFormat="1" x14ac:dyDescent="0.3">
      <c r="A9" s="21" t="s">
        <v>59</v>
      </c>
      <c r="B9" s="22"/>
      <c r="C9" s="23"/>
      <c r="D9" s="24"/>
      <c r="E9" s="24"/>
    </row>
    <row r="10" spans="1:5" s="25" customFormat="1" x14ac:dyDescent="0.3">
      <c r="A10" s="21" t="s">
        <v>56</v>
      </c>
      <c r="B10" s="26"/>
      <c r="C10" s="23"/>
      <c r="D10" s="24"/>
      <c r="E10" s="24"/>
    </row>
    <row r="11" spans="1:5" x14ac:dyDescent="0.3">
      <c r="A11" s="28"/>
      <c r="B11" s="28"/>
      <c r="C11" s="28"/>
      <c r="D11" s="28"/>
      <c r="E11" s="28"/>
    </row>
  </sheetData>
  <mergeCells count="2">
    <mergeCell ref="A1:B1"/>
    <mergeCell ref="A7:B7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사원</vt:lpstr>
      <vt:lpstr>배송</vt:lpstr>
      <vt:lpstr>조견표</vt:lpstr>
      <vt:lpstr>재무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mom</dc:creator>
  <cp:lastModifiedBy>김지연</cp:lastModifiedBy>
  <dcterms:created xsi:type="dcterms:W3CDTF">2017-07-13T13:17:55Z</dcterms:created>
  <dcterms:modified xsi:type="dcterms:W3CDTF">2021-07-31T04:28:05Z</dcterms:modified>
</cp:coreProperties>
</file>